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P39" s="1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O39"/>
  <c r="D39"/>
  <c r="E39"/>
  <c r="N39"/>
  <c r="F39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<sst xmlns="http://schemas.openxmlformats.org/spreadsheetml/2006/main" count="114" uniqueCount="74">
  <si>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</si>
  <si>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</si>
  <si>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</si>
  <si>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</si>
  <si>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</si>
  <si>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11.2.2023</t>
  </si>
  <si>
    <t>Domácí</t>
  </si>
  <si>
    <t xml:space="preserve">Sokol Přemyslovice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</si>
  <si>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</si>
  <si>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</si>
  <si>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</si>
  <si>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</si>
  <si>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</si>
  <si>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</si>
  <si>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</si>
  <si>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</si>
  <si>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</si>
  <si>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</si>
  <si>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</si>
  <si>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</si>
  <si>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</si>
  <si>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</si>
  <si>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Stárek</t>
  </si>
  <si>
    <t>Pavel</t>
  </si>
  <si>
    <t>Ladislav</t>
  </si>
  <si>
    <t>Fraus</t>
  </si>
  <si>
    <t>Janáč</t>
  </si>
  <si>
    <t>Tomáš</t>
  </si>
  <si>
    <t>Sedláček</t>
  </si>
  <si>
    <t>Tezzele</t>
  </si>
  <si>
    <t>Jan</t>
  </si>
  <si>
    <t>Jaroslav</t>
  </si>
  <si>
    <t>Tomek</t>
  </si>
  <si>
    <t>Sochor</t>
  </si>
  <si>
    <t>Eduard</t>
  </si>
  <si>
    <t>Antonín</t>
  </si>
  <si>
    <t>Šoupal</t>
  </si>
  <si>
    <t>Vojtek</t>
  </si>
  <si>
    <t>Jiří</t>
  </si>
  <si>
    <t>Gustav</t>
  </si>
  <si>
    <t>Grulich</t>
  </si>
  <si>
    <t>Chlachula</t>
  </si>
  <si>
    <t>Radek</t>
  </si>
  <si>
    <t>Petr</t>
  </si>
  <si>
    <t>Celkový výkon družstva  </t>
  </si>
  <si>
    <t>Vedoucí družstva         Jméno:</t>
  </si>
  <si>
    <t>Radek Grulich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</si>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</sst>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36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30</v>
      </c>
      <c r="F9" s="18">
        <v>3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36</v>
      </c>
      <c r="P9" s="18">
        <v>1</v>
      </c>
      <c r="Q9" s="19">
        <f>IF(AND(ISBLANK(N9),ISBLANK(O9)),"",N9+O9)</f>
        <v>117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26</v>
      </c>
      <c r="F10" s="18">
        <v>3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62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27</v>
      </c>
      <c r="F11" s="23">
        <v>2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52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127</v>
      </c>
      <c r="F12" s="28">
        <f>IF(ISNUMBER($G12),SUM(F8:F11),"")</f>
        <v>10</v>
      </c>
      <c r="G12" s="29">
        <f>IF(SUM($G8:$G11)+SUM($Q8:$Q11)&gt;0,SUM(G8:G11),"")</f>
        <v>497</v>
      </c>
      <c r="H12" s="27">
        <f>IF(ISNUMBER($G12),SUM(H8:H11),"")</f>
        <v>1</v>
      </c>
      <c r="I12" s="99"/>
      <c r="K12" s="96">
        <v>6367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186</v>
      </c>
      <c r="P12" s="28">
        <f>IF(ISNUMBER($G12),SUM(P8:P11),"")</f>
        <v>5</v>
      </c>
      <c r="Q12" s="29">
        <f>IF(SUM($G8:$G11)+SUM($Q8:$Q11)&gt;0,SUM(Q8:Q11),"")</f>
        <v>542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32</v>
      </c>
      <c r="F13" s="12">
        <v>3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43</v>
      </c>
      <c r="P13" s="12">
        <v>3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36</v>
      </c>
      <c r="F14" s="18">
        <v>2</v>
      </c>
      <c r="G14" s="19">
        <f>IF(AND(ISBLANK(D14),ISBLANK(E14)),"",D14+E14)</f>
        <v>121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35</v>
      </c>
      <c r="P14" s="18">
        <v>4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51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83</v>
      </c>
      <c r="O15" s="18">
        <v>44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42</v>
      </c>
      <c r="F16" s="23">
        <v>4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45</v>
      </c>
      <c r="P16" s="23">
        <v>0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9002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161</v>
      </c>
      <c r="F17" s="28">
        <f>IF(ISNUMBER($G17),SUM(F13:F16),"")</f>
        <v>10</v>
      </c>
      <c r="G17" s="29">
        <f>IF(SUM($G13:$G16)+SUM($Q13:$Q16)&gt;0,SUM(G13:G16),"")</f>
        <v>511</v>
      </c>
      <c r="H17" s="27">
        <f>IF(ISNUMBER($G17),SUM(H13:H16),"")</f>
        <v>2</v>
      </c>
      <c r="I17" s="99"/>
      <c r="K17" s="96">
        <v>11959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167</v>
      </c>
      <c r="P17" s="28">
        <f>IF(ISNUMBER($G17),SUM(P13:P16),"")</f>
        <v>7</v>
      </c>
      <c r="Q17" s="29">
        <f>IF(SUM($G13:$G16)+SUM($Q13:$Q16)&gt;0,SUM(Q13:Q16),"")</f>
        <v>518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53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53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33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25</v>
      </c>
      <c r="P19" s="18">
        <v>3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36</v>
      </c>
      <c r="F20" s="18">
        <v>3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50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44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42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18672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166</v>
      </c>
      <c r="F22" s="28">
        <f>IF(ISNUMBER($G22),SUM(F18:F21),"")</f>
        <v>7</v>
      </c>
      <c r="G22" s="29">
        <f>IF(SUM($G18:$G21)+SUM($Q18:$Q21)&gt;0,SUM(G18:G21),"")</f>
        <v>539</v>
      </c>
      <c r="H22" s="27">
        <f>IF(ISNUMBER($G22),SUM(H18:H21),"")</f>
        <v>3</v>
      </c>
      <c r="I22" s="99"/>
      <c r="K22" s="96">
        <v>6380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170</v>
      </c>
      <c r="P22" s="28">
        <f>IF(ISNUMBER($G22),SUM(P18:P21),"")</f>
        <v>6</v>
      </c>
      <c r="Q22" s="29">
        <f>IF(SUM($G18:$G21)+SUM($Q18:$Q21)&gt;0,SUM(Q18:Q21),"")</f>
        <v>530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45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79</v>
      </c>
      <c r="O23" s="12">
        <v>32</v>
      </c>
      <c r="P23" s="12">
        <v>2</v>
      </c>
      <c r="Q23" s="13">
        <f>IF(AND(ISBLANK(N23),ISBLANK(O23)),"",N23+O23)</f>
        <v>111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53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36</v>
      </c>
      <c r="P24" s="18">
        <v>3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43</v>
      </c>
      <c r="F25" s="18">
        <v>2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100</v>
      </c>
      <c r="O25" s="18">
        <v>42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35</v>
      </c>
      <c r="F26" s="23">
        <v>3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63</v>
      </c>
      <c r="P26" s="23">
        <v>1</v>
      </c>
      <c r="Q26" s="24">
        <f>IF(AND(ISBLANK(N26),ISBLANK(O26)),"",N26+O26)</f>
        <v>159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16412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11056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173</v>
      </c>
      <c r="P27" s="28">
        <f>IF(ISNUMBER($G27),SUM(P23:P26),"")</f>
        <v>6</v>
      </c>
      <c r="Q27" s="29">
        <f>IF(SUM($G23:$G26)+SUM($Q23:$Q26)&gt;0,SUM(Q23:Q26),"")</f>
        <v>542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51</v>
      </c>
      <c r="F28" s="12">
        <v>2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43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34</v>
      </c>
      <c r="F29" s="18">
        <v>0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52</v>
      </c>
      <c r="P29" s="18">
        <v>0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36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82</v>
      </c>
      <c r="O30" s="18">
        <v>53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35</v>
      </c>
      <c r="F31" s="23">
        <v>2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51</v>
      </c>
      <c r="P31" s="23">
        <v>0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156</v>
      </c>
      <c r="F32" s="28">
        <f>IF(ISNUMBER($G32),SUM(F28:F31),"")</f>
        <v>6</v>
      </c>
      <c r="G32" s="29">
        <f>IF(SUM($G28:$G31)+SUM($Q28:$Q31)&gt;0,SUM(G28:G31),"")</f>
        <v>514</v>
      </c>
      <c r="H32" s="27">
        <f>IF(ISNUMBER($G32),SUM(H28:H31),"")</f>
        <v>1</v>
      </c>
      <c r="I32" s="99"/>
      <c r="K32" s="96">
        <v>19741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199</v>
      </c>
      <c r="P32" s="28">
        <f>IF(ISNUMBER($G32),SUM(P28:P31),"")</f>
        <v>2</v>
      </c>
      <c r="Q32" s="29">
        <f>IF(SUM($G28:$G31)+SUM($Q28:$Q31)&gt;0,SUM(Q28:Q31),"")</f>
        <v>534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53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45</v>
      </c>
      <c r="P33" s="12">
        <v>1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49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1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106</v>
      </c>
      <c r="E35" s="18">
        <v>61</v>
      </c>
      <c r="F35" s="18">
        <v>1</v>
      </c>
      <c r="G35" s="19">
        <f>IF(AND(ISBLANK(D35),ISBLANK(E35)),"",D35+E35)</f>
        <v>167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61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53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42</v>
      </c>
      <c r="P36" s="23">
        <v>0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15560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216</v>
      </c>
      <c r="F37" s="28">
        <f>IF(ISNUMBER($G37),SUM(F33:F36),"")</f>
        <v>2</v>
      </c>
      <c r="G37" s="29">
        <f>IF(SUM($G33:$G36)+SUM($Q33:$Q36)&gt;0,SUM(G33:G36),"")</f>
        <v>579</v>
      </c>
      <c r="H37" s="27">
        <f>IF(ISNUMBER($G37),SUM(H33:H36),"")</f>
        <v>2</v>
      </c>
      <c r="I37" s="99"/>
      <c r="K37" s="96">
        <v>11053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202</v>
      </c>
      <c r="P37" s="28">
        <f>IF(ISNUMBER($G37),SUM(P33:P36),"")</f>
        <v>2</v>
      </c>
      <c r="Q37" s="29">
        <f>IF(SUM($G33:$G36)+SUM($Q33:$Q36)&gt;0,SUM(Q33:Q36),"")</f>
        <v>556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2190</v>
      </c>
      <c r="E39" s="34">
        <f>IF(ISNUMBER($G39),SUM(E12,E17,E22,E27,E32,E37),"")</f>
        <v>1002</v>
      </c>
      <c r="F39" s="34">
        <f>IF(ISNUMBER($G39),SUM(F12,F17,F22,F27,F32,F37),"")</f>
        <v>40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2125</v>
      </c>
      <c r="O39" s="34">
        <f>IF(ISNUMBER($G39),SUM(O12,O17,O22,O27,O32,O37),"")</f>
        <v>1097</v>
      </c>
      <c r="P39" s="34">
        <f>IF(ISNUMBER($G39),SUM(P12,P17,P22,P27,P32,P37),"")</f>
        <v>28</v>
      </c>
      <c r="Q39" s="35">
        <f>IF(SUM($G$8:$G$37)+SUM($Q$8:$Q$37)&gt;0,SUM(Q12,Q17,Q22,Q27,Q32,Q37),"")</f>
        <v>3222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2023-02-11T18:55:42Z</dcterms:modified>
</cp:coreProperties>
</file>